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04_PROJEKCE\=2017=\=Nabídky=\Pumax\"/>
    </mc:Choice>
  </mc:AlternateContent>
  <bookViews>
    <workbookView xWindow="0" yWindow="0" windowWidth="28800" windowHeight="1243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list'!$F$4</definedName>
    <definedName name="MJ">'Krycí list'!$G$4</definedName>
    <definedName name="Mont">Rekapitulace!$H$8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Položky!$A$1:$G$38</definedName>
    <definedName name="_xlnm.Print_Area" localSheetId="1">Rekapitulace!$A$1:$I$14</definedName>
    <definedName name="PocetMJ">'Krycí list'!$G$7</definedName>
    <definedName name="Poznamka">'Krycí list'!$B$37</definedName>
    <definedName name="Projektant">'Krycí list'!$C$7</definedName>
    <definedName name="PSV">Rekapitulace!$F$8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Rekapitulace!$H$14</definedName>
    <definedName name="VRNKc">Rekapitulace!$E$13</definedName>
    <definedName name="VRNnazev">Rekapitulace!$A$13</definedName>
    <definedName name="VRNproc">Rekapitulace!$F$13</definedName>
    <definedName name="VRNzakl">Rekapitulace!$G$13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37" i="3" l="1"/>
  <c r="BC37" i="3"/>
  <c r="BB37" i="3"/>
  <c r="BA37" i="3"/>
  <c r="G37" i="3"/>
  <c r="BD37" i="3" s="1"/>
  <c r="BE36" i="3"/>
  <c r="BC36" i="3"/>
  <c r="BB36" i="3"/>
  <c r="BA36" i="3"/>
  <c r="G36" i="3"/>
  <c r="BD36" i="3" s="1"/>
  <c r="BE35" i="3"/>
  <c r="BC35" i="3"/>
  <c r="BB35" i="3"/>
  <c r="BA35" i="3"/>
  <c r="G35" i="3"/>
  <c r="BD35" i="3" s="1"/>
  <c r="BE34" i="3"/>
  <c r="BC34" i="3"/>
  <c r="BB34" i="3"/>
  <c r="BA34" i="3"/>
  <c r="G34" i="3"/>
  <c r="BD34" i="3" s="1"/>
  <c r="BE33" i="3"/>
  <c r="BC33" i="3"/>
  <c r="BB33" i="3"/>
  <c r="BA33" i="3"/>
  <c r="G33" i="3"/>
  <c r="BD33" i="3" s="1"/>
  <c r="BE32" i="3"/>
  <c r="BC32" i="3"/>
  <c r="BB32" i="3"/>
  <c r="BA32" i="3"/>
  <c r="G32" i="3"/>
  <c r="BD32" i="3" s="1"/>
  <c r="BE31" i="3"/>
  <c r="BC31" i="3"/>
  <c r="BB31" i="3"/>
  <c r="BA31" i="3"/>
  <c r="G31" i="3"/>
  <c r="BD31" i="3" s="1"/>
  <c r="BE30" i="3"/>
  <c r="BC30" i="3"/>
  <c r="BB30" i="3"/>
  <c r="BA30" i="3"/>
  <c r="G30" i="3"/>
  <c r="BD30" i="3" s="1"/>
  <c r="BE29" i="3"/>
  <c r="BC29" i="3"/>
  <c r="BB29" i="3"/>
  <c r="BA29" i="3"/>
  <c r="G29" i="3"/>
  <c r="BD29" i="3" s="1"/>
  <c r="BE28" i="3"/>
  <c r="BC28" i="3"/>
  <c r="BB28" i="3"/>
  <c r="BA28" i="3"/>
  <c r="G28" i="3"/>
  <c r="BD28" i="3" s="1"/>
  <c r="BE27" i="3"/>
  <c r="BC27" i="3"/>
  <c r="BB27" i="3"/>
  <c r="BA27" i="3"/>
  <c r="G27" i="3"/>
  <c r="BD27" i="3" s="1"/>
  <c r="BE26" i="3"/>
  <c r="BC26" i="3"/>
  <c r="BB26" i="3"/>
  <c r="BA26" i="3"/>
  <c r="G26" i="3"/>
  <c r="BD26" i="3" s="1"/>
  <c r="BE25" i="3"/>
  <c r="BC25" i="3"/>
  <c r="BB25" i="3"/>
  <c r="BA25" i="3"/>
  <c r="G25" i="3"/>
  <c r="BD25" i="3" s="1"/>
  <c r="BE24" i="3"/>
  <c r="BC24" i="3"/>
  <c r="BB24" i="3"/>
  <c r="BA24" i="3"/>
  <c r="G24" i="3"/>
  <c r="BD24" i="3" s="1"/>
  <c r="BE23" i="3"/>
  <c r="BC23" i="3"/>
  <c r="BB23" i="3"/>
  <c r="BA23" i="3"/>
  <c r="G23" i="3"/>
  <c r="BD23" i="3" s="1"/>
  <c r="BE21" i="3"/>
  <c r="BC21" i="3"/>
  <c r="BB21" i="3"/>
  <c r="BA21" i="3"/>
  <c r="G21" i="3"/>
  <c r="BD21" i="3" s="1"/>
  <c r="BE19" i="3"/>
  <c r="BC19" i="3"/>
  <c r="BB19" i="3"/>
  <c r="BA19" i="3"/>
  <c r="G19" i="3"/>
  <c r="BD19" i="3" s="1"/>
  <c r="BE15" i="3"/>
  <c r="BC15" i="3"/>
  <c r="BB15" i="3"/>
  <c r="BA15" i="3"/>
  <c r="G15" i="3"/>
  <c r="BD15" i="3" s="1"/>
  <c r="BE14" i="3"/>
  <c r="BC14" i="3"/>
  <c r="BB14" i="3"/>
  <c r="BA14" i="3"/>
  <c r="G14" i="3"/>
  <c r="BD14" i="3" s="1"/>
  <c r="BE10" i="3"/>
  <c r="BC10" i="3"/>
  <c r="BB10" i="3"/>
  <c r="BA10" i="3"/>
  <c r="G10" i="3"/>
  <c r="BD10" i="3" s="1"/>
  <c r="BE8" i="3"/>
  <c r="BC8" i="3"/>
  <c r="BB8" i="3"/>
  <c r="BA8" i="3"/>
  <c r="G8" i="3"/>
  <c r="BD8" i="3" s="1"/>
  <c r="B7" i="2"/>
  <c r="A7" i="2"/>
  <c r="C38" i="3"/>
  <c r="C4" i="3"/>
  <c r="F3" i="3"/>
  <c r="C3" i="3"/>
  <c r="H14" i="2"/>
  <c r="G22" i="1" s="1"/>
  <c r="G21" i="1" s="1"/>
  <c r="G13" i="2"/>
  <c r="I13" i="2" s="1"/>
  <c r="C2" i="2"/>
  <c r="C1" i="2"/>
  <c r="F33" i="1"/>
  <c r="F31" i="1"/>
  <c r="G8" i="1"/>
  <c r="BA38" i="3" l="1"/>
  <c r="E7" i="2" s="1"/>
  <c r="E8" i="2" s="1"/>
  <c r="C16" i="1" s="1"/>
  <c r="BB38" i="3"/>
  <c r="F7" i="2" s="1"/>
  <c r="F8" i="2" s="1"/>
  <c r="C17" i="1" s="1"/>
  <c r="F34" i="1"/>
  <c r="BE38" i="3"/>
  <c r="I7" i="2" s="1"/>
  <c r="I8" i="2" s="1"/>
  <c r="C20" i="1" s="1"/>
  <c r="BC38" i="3"/>
  <c r="G7" i="2" s="1"/>
  <c r="G8" i="2" s="1"/>
  <c r="C14" i="1" s="1"/>
  <c r="BD38" i="3"/>
  <c r="H7" i="2" s="1"/>
  <c r="H8" i="2" s="1"/>
  <c r="C15" i="1" s="1"/>
  <c r="G38" i="3"/>
  <c r="C18" i="1" l="1"/>
  <c r="C21" i="1" s="1"/>
  <c r="C22" i="1" s="1"/>
</calcChain>
</file>

<file path=xl/sharedStrings.xml><?xml version="1.0" encoding="utf-8"?>
<sst xmlns="http://schemas.openxmlformats.org/spreadsheetml/2006/main" count="169" uniqueCount="120">
  <si>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</si>
  <si>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</si>
  <si>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</si>
  <si>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</si>
  <si>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</si>
  <si>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</si>
  <si>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</si>
  <si>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</si>
  <si>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</si>
  <si>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</si>
  <si>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</si>
  <si>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</si>
  <si>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</si>
  <si>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</si>
  <si>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</si>
  <si>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</si>
  <si>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</si>
  <si>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</si>
  <si>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</si>
  <si>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</si>
  <si>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</si>
  <si>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</si>
  <si>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</si>
  <si>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</si>
  <si>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</si>
  <si>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</si>
  <si>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</si>
  <si>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</si>
  <si>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</si>
  <si>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</si>
  <si>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</si>
  <si>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</si>
  <si>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</si>
  <si>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</si>
  <si>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</si>
  <si>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</si>
  <si>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</si>
  <si>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</si>
  <si>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</si>
  <si>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</si>
  <si>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</si>
  <si>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</si>
  <si>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</si>
  <si>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</si>
  <si>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</si>
  <si>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</si>
  <si>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</si>
  <si>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</si>
  <si>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</si>
  <si>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</si>
  <si>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</si>
  <si>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</si>
  <si>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</si>
  <si>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</si>
  <si>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</si>
  <si>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</si>
  <si>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</si>
  <si>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</si>
  <si>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</si>
  <si>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</si>
  <si>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</si>
  <si>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</si>
  <si>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</si>
  <si>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</si>
  <si>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</si>
  <si>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</si>
  <si>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</si>
  <si>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</si>
  <si>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Rekonstrukce areálu a výstavba výr.prostor</t>
  </si>
  <si>
    <t>Vzduchotechnika</t>
  </si>
  <si>
    <t>M24</t>
  </si>
  <si>
    <t>Montáže vzduchotechnických zař</t>
  </si>
  <si>
    <t>728 11-2111.R00</t>
  </si>
  <si>
    <t>m</t>
  </si>
  <si>
    <t>2+2+2</t>
  </si>
  <si>
    <t>728 11-2112.R00</t>
  </si>
  <si>
    <t>1,2+3+2+3+2,5+2,5+2,5+1,5+3,5+2,5+0,8+10,5+5,5</t>
  </si>
  <si>
    <t>0,7</t>
  </si>
  <si>
    <t>3,6+3,6+2,5+2,5+0,5+1,3+1,3+2+1+2,5+2,5+1+1</t>
  </si>
  <si>
    <t>728 21-2111.R00</t>
  </si>
  <si>
    <t>kus</t>
  </si>
  <si>
    <t>728 21-2112.R00</t>
  </si>
  <si>
    <t>Montáž oblouku plechového kruhového do d 200 mm vč.odoávky a izolace</t>
  </si>
  <si>
    <t>728 21-2211.R00</t>
  </si>
  <si>
    <t>Montáž přechodu plechového kruhového do d 100 mm vč.dodávky a izolace</t>
  </si>
  <si>
    <t>728 21-2212.R00</t>
  </si>
  <si>
    <t>Montáž přechodu plechového kruhového do d 200 mm vč.dodávky a izolace</t>
  </si>
  <si>
    <t>4+1</t>
  </si>
  <si>
    <t>728 21-2312.R00</t>
  </si>
  <si>
    <t>Montáž odbočky plechové kruhové do d 200 mm vč.dodávky a izolace</t>
  </si>
  <si>
    <t>728 11-5411.R00</t>
  </si>
  <si>
    <t>Montáž potrubí ohebného izolovan. z AL do d 100 mm vč.dodávky</t>
  </si>
  <si>
    <t>728 11-5412.R00</t>
  </si>
  <si>
    <t>Montáž potrubí ohebného izolovan. z AL do d 200 mm vč.dodávky</t>
  </si>
  <si>
    <t>728 31-1111.R00</t>
  </si>
  <si>
    <t>Montáž ohřívače čtyřhranného do 0,15 m2 vč.dodávky a připojení na elektro</t>
  </si>
  <si>
    <t>728 31-2122.R00</t>
  </si>
  <si>
    <t>Montáž tlumiče kruhového do d 200 mm vč.dodávky</t>
  </si>
  <si>
    <t>R1</t>
  </si>
  <si>
    <t>Vzduchotechnická rekuperační jednotka vč.ventilát. bypasu, 250m3/hod,dod+mont</t>
  </si>
  <si>
    <t>R2</t>
  </si>
  <si>
    <t>Nástřešní ventilátor DN200, Q=250m3/hod p=150Pa, dod+mont vč. elektro</t>
  </si>
  <si>
    <t>R3</t>
  </si>
  <si>
    <t>Nástřešní výfukový díl DN160 dod+mont</t>
  </si>
  <si>
    <t>R4</t>
  </si>
  <si>
    <t>Žaluziová klapka ovládaná elektricky DN 160 dod+mon vč. elektro</t>
  </si>
  <si>
    <t>R5</t>
  </si>
  <si>
    <t>Žaluziová klapka DN200 elektricky ovládaná dod+mont vč.elektro</t>
  </si>
  <si>
    <t>R61</t>
  </si>
  <si>
    <t>Anemostat přívodní Q=110m3/hod dod+mont</t>
  </si>
  <si>
    <t>R62</t>
  </si>
  <si>
    <t>Odvodní talířový ventil dod+mont</t>
  </si>
  <si>
    <t>R6</t>
  </si>
  <si>
    <t>Spotřební a montážní materiál dod+mont</t>
  </si>
  <si>
    <t>R8</t>
  </si>
  <si>
    <t xml:space="preserve">Revize elektro </t>
  </si>
  <si>
    <t xml:space="preserve">Uvedení do provozu </t>
  </si>
  <si>
    <t>Montáž potrubí plechového kruhového do d 100 mm vč.dodávky potrubí a izolace  tl.50mm</t>
  </si>
  <si>
    <t>Montáž potrubí plechového kruhového do d 200 mm vč.dodávky potrubí a izolace  tl.50mm</t>
  </si>
  <si>
    <t>Montáž oblouku plechového kruhového do d 100 mm vč.dodávky potrubí a izolace  tl.50mm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</si>
</sst>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19" fillId="0" borderId="0" xfId="1" applyFont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8" fillId="0" borderId="13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1" sqref="F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69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68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82"/>
      <c r="D7" s="183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82"/>
      <c r="D8" s="183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84"/>
      <c r="F11" s="185"/>
      <c r="G11" s="186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 x14ac:dyDescent="0.2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 x14ac:dyDescent="0.2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 x14ac:dyDescent="0.2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 x14ac:dyDescent="0.2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 x14ac:dyDescent="0.2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 x14ac:dyDescent="0.2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 x14ac:dyDescent="0.2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 ht="3" customHeight="1" x14ac:dyDescent="0.2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 x14ac:dyDescent="0.2">
      <c r="B46" s="181"/>
      <c r="C46" s="181"/>
      <c r="D46" s="181"/>
      <c r="E46" s="181"/>
      <c r="F46" s="181"/>
      <c r="G46" s="181"/>
    </row>
    <row r="47" spans="1:8" x14ac:dyDescent="0.2">
      <c r="B47" s="181"/>
      <c r="C47" s="181"/>
      <c r="D47" s="181"/>
      <c r="E47" s="181"/>
      <c r="F47" s="181"/>
      <c r="G47" s="181"/>
    </row>
    <row r="48" spans="1:8" x14ac:dyDescent="0.2">
      <c r="B48" s="181"/>
      <c r="C48" s="181"/>
      <c r="D48" s="181"/>
      <c r="E48" s="181"/>
      <c r="F48" s="181"/>
      <c r="G48" s="181"/>
    </row>
    <row r="49" spans="2:7" x14ac:dyDescent="0.2">
      <c r="B49" s="181"/>
      <c r="C49" s="181"/>
      <c r="D49" s="181"/>
      <c r="E49" s="181"/>
      <c r="F49" s="181"/>
      <c r="G49" s="181"/>
    </row>
    <row r="50" spans="2:7" x14ac:dyDescent="0.2">
      <c r="B50" s="181"/>
      <c r="C50" s="181"/>
      <c r="D50" s="181"/>
      <c r="E50" s="181"/>
      <c r="F50" s="181"/>
      <c r="G50" s="181"/>
    </row>
    <row r="51" spans="2:7" x14ac:dyDescent="0.2">
      <c r="B51" s="181"/>
      <c r="C51" s="181"/>
      <c r="D51" s="181"/>
      <c r="E51" s="181"/>
      <c r="F51" s="181"/>
      <c r="G51" s="181"/>
    </row>
    <row r="52" spans="2:7" x14ac:dyDescent="0.2">
      <c r="B52" s="181"/>
      <c r="C52" s="181"/>
      <c r="D52" s="181"/>
      <c r="E52" s="181"/>
      <c r="F52" s="181"/>
      <c r="G52" s="181"/>
    </row>
    <row r="53" spans="2:7" x14ac:dyDescent="0.2">
      <c r="B53" s="181"/>
      <c r="C53" s="181"/>
      <c r="D53" s="181"/>
      <c r="E53" s="181"/>
      <c r="F53" s="181"/>
      <c r="G53" s="181"/>
    </row>
    <row r="54" spans="2:7" x14ac:dyDescent="0.2">
      <c r="B54" s="181"/>
      <c r="C54" s="181"/>
      <c r="D54" s="181"/>
      <c r="E54" s="181"/>
      <c r="F54" s="181"/>
      <c r="G54" s="181"/>
    </row>
    <row r="55" spans="2:7" x14ac:dyDescent="0.2">
      <c r="B55" s="181"/>
      <c r="C55" s="181"/>
      <c r="D55" s="181"/>
      <c r="E55" s="181"/>
      <c r="F55" s="181"/>
      <c r="G55" s="181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5"/>
  <sheetViews>
    <sheetView workbookViewId="0">
      <selection activeCell="A13" sqref="A1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8" t="s">
        <v>5</v>
      </c>
      <c r="B1" s="189"/>
      <c r="C1" s="69" t="str">
        <f>CONCATENATE(cislostavby," ",nazevstavby)</f>
        <v xml:space="preserve"> Rekonstrukce areálu a výstavba výr.prostor</v>
      </c>
      <c r="D1" s="70"/>
      <c r="E1" s="71"/>
      <c r="F1" s="70"/>
      <c r="G1" s="72"/>
      <c r="H1" s="73"/>
      <c r="I1" s="74"/>
    </row>
    <row r="2" spans="1:57" ht="13.5" thickBot="1" x14ac:dyDescent="0.25">
      <c r="A2" s="190" t="s">
        <v>1</v>
      </c>
      <c r="B2" s="191"/>
      <c r="C2" s="75" t="str">
        <f>CONCATENATE(cisloobjektu," ",nazevobjektu)</f>
        <v xml:space="preserve"> Vzduchotechnika</v>
      </c>
      <c r="D2" s="76"/>
      <c r="E2" s="77"/>
      <c r="F2" s="76"/>
      <c r="G2" s="192"/>
      <c r="H2" s="192"/>
      <c r="I2" s="193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ht="13.5" thickBot="1" x14ac:dyDescent="0.25">
      <c r="A7" s="177" t="str">
        <f>Položky!B7</f>
        <v>M24</v>
      </c>
      <c r="B7" s="86" t="str">
        <f>Položky!C7</f>
        <v>Montáže vzduchotechnických zař</v>
      </c>
      <c r="C7" s="87"/>
      <c r="D7" s="88"/>
      <c r="E7" s="178">
        <f>Položky!BA38</f>
        <v>0</v>
      </c>
      <c r="F7" s="179">
        <f>Položky!BB38</f>
        <v>0</v>
      </c>
      <c r="G7" s="179">
        <f>Položky!BC38</f>
        <v>0</v>
      </c>
      <c r="H7" s="179">
        <f>Položky!BD38</f>
        <v>0</v>
      </c>
      <c r="I7" s="180">
        <f>Položky!BE38</f>
        <v>0</v>
      </c>
    </row>
    <row r="8" spans="1:57" s="94" customFormat="1" ht="13.5" thickBot="1" x14ac:dyDescent="0.25">
      <c r="A8" s="89"/>
      <c r="B8" s="81" t="s">
        <v>50</v>
      </c>
      <c r="C8" s="81"/>
      <c r="D8" s="90"/>
      <c r="E8" s="91">
        <f>SUM(E7:E7)</f>
        <v>0</v>
      </c>
      <c r="F8" s="92">
        <f>SUM(F7:F7)</f>
        <v>0</v>
      </c>
      <c r="G8" s="92">
        <f>SUM(G7:G7)</f>
        <v>0</v>
      </c>
      <c r="H8" s="92">
        <f>SUM(H7:H7)</f>
        <v>0</v>
      </c>
      <c r="I8" s="93">
        <f>SUM(I7:I7)</f>
        <v>0</v>
      </c>
    </row>
    <row r="9" spans="1:57" x14ac:dyDescent="0.2">
      <c r="A9" s="87"/>
      <c r="B9" s="87"/>
      <c r="C9" s="87"/>
      <c r="D9" s="87"/>
      <c r="E9" s="87"/>
      <c r="F9" s="87"/>
      <c r="G9" s="87"/>
      <c r="H9" s="87"/>
      <c r="I9" s="87"/>
    </row>
    <row r="10" spans="1:57" ht="19.5" customHeight="1" x14ac:dyDescent="0.25">
      <c r="A10" s="95" t="s">
        <v>51</v>
      </c>
      <c r="B10" s="95"/>
      <c r="C10" s="95"/>
      <c r="D10" s="95"/>
      <c r="E10" s="95"/>
      <c r="F10" s="95"/>
      <c r="G10" s="96"/>
      <c r="H10" s="95"/>
      <c r="I10" s="95"/>
      <c r="BA10" s="30"/>
      <c r="BB10" s="30"/>
      <c r="BC10" s="30"/>
      <c r="BD10" s="30"/>
      <c r="BE10" s="30"/>
    </row>
    <row r="11" spans="1:57" ht="13.5" thickBot="1" x14ac:dyDescent="0.25">
      <c r="A11" s="97"/>
      <c r="B11" s="97"/>
      <c r="C11" s="97"/>
      <c r="D11" s="97"/>
      <c r="E11" s="97"/>
      <c r="F11" s="97"/>
      <c r="G11" s="97"/>
      <c r="H11" s="97"/>
      <c r="I11" s="97"/>
    </row>
    <row r="12" spans="1:57" x14ac:dyDescent="0.2">
      <c r="A12" s="98" t="s">
        <v>52</v>
      </c>
      <c r="B12" s="99"/>
      <c r="C12" s="99"/>
      <c r="D12" s="100"/>
      <c r="E12" s="101" t="s">
        <v>53</v>
      </c>
      <c r="F12" s="102" t="s">
        <v>54</v>
      </c>
      <c r="G12" s="103" t="s">
        <v>55</v>
      </c>
      <c r="H12" s="104"/>
      <c r="I12" s="105" t="s">
        <v>53</v>
      </c>
    </row>
    <row r="13" spans="1:57" x14ac:dyDescent="0.2">
      <c r="A13" s="106"/>
      <c r="B13" s="107"/>
      <c r="C13" s="107"/>
      <c r="D13" s="108"/>
      <c r="E13" s="109"/>
      <c r="F13" s="110"/>
      <c r="G13" s="111">
        <f>CHOOSE(BA13+1,HSV+PSV,HSV+PSV+Mont,HSV+PSV+Dodavka+Mont,HSV,PSV,Mont,Dodavka,Mont+Dodavka,0)</f>
        <v>0</v>
      </c>
      <c r="H13" s="112"/>
      <c r="I13" s="113">
        <f>E13+F13*G13/100</f>
        <v>0</v>
      </c>
      <c r="BA13">
        <v>8</v>
      </c>
    </row>
    <row r="14" spans="1:57" ht="13.5" thickBot="1" x14ac:dyDescent="0.25">
      <c r="A14" s="114"/>
      <c r="B14" s="115" t="s">
        <v>56</v>
      </c>
      <c r="C14" s="116"/>
      <c r="D14" s="117"/>
      <c r="E14" s="118"/>
      <c r="F14" s="119"/>
      <c r="G14" s="119"/>
      <c r="H14" s="194">
        <f>SUM(H13:H13)</f>
        <v>0</v>
      </c>
      <c r="I14" s="195"/>
    </row>
    <row r="15" spans="1:57" x14ac:dyDescent="0.2">
      <c r="A15" s="97"/>
      <c r="B15" s="97"/>
      <c r="C15" s="97"/>
      <c r="D15" s="97"/>
      <c r="E15" s="97"/>
      <c r="F15" s="97"/>
      <c r="G15" s="97"/>
      <c r="H15" s="97"/>
      <c r="I15" s="97"/>
    </row>
    <row r="16" spans="1:57" x14ac:dyDescent="0.2">
      <c r="B16" s="94"/>
      <c r="F16" s="120"/>
      <c r="G16" s="121"/>
      <c r="H16" s="121"/>
      <c r="I16" s="122"/>
    </row>
    <row r="17" spans="6:9" x14ac:dyDescent="0.2">
      <c r="F17" s="120"/>
      <c r="G17" s="121"/>
      <c r="H17" s="121"/>
      <c r="I17" s="122"/>
    </row>
    <row r="18" spans="6:9" x14ac:dyDescent="0.2">
      <c r="F18" s="120"/>
      <c r="G18" s="121"/>
      <c r="H18" s="121"/>
      <c r="I18" s="122"/>
    </row>
    <row r="19" spans="6:9" x14ac:dyDescent="0.2">
      <c r="F19" s="120"/>
      <c r="G19" s="121"/>
      <c r="H19" s="121"/>
      <c r="I19" s="122"/>
    </row>
    <row r="20" spans="6:9" x14ac:dyDescent="0.2">
      <c r="F20" s="120"/>
      <c r="G20" s="121"/>
      <c r="H20" s="121"/>
      <c r="I20" s="122"/>
    </row>
    <row r="21" spans="6:9" x14ac:dyDescent="0.2">
      <c r="F21" s="120"/>
      <c r="G21" s="121"/>
      <c r="H21" s="121"/>
      <c r="I21" s="122"/>
    </row>
    <row r="22" spans="6:9" x14ac:dyDescent="0.2">
      <c r="F22" s="120"/>
      <c r="G22" s="121"/>
      <c r="H22" s="121"/>
      <c r="I22" s="122"/>
    </row>
    <row r="23" spans="6:9" x14ac:dyDescent="0.2">
      <c r="F23" s="120"/>
      <c r="G23" s="121"/>
      <c r="H23" s="121"/>
      <c r="I23" s="122"/>
    </row>
    <row r="24" spans="6:9" x14ac:dyDescent="0.2">
      <c r="F24" s="120"/>
      <c r="G24" s="121"/>
      <c r="H24" s="121"/>
      <c r="I24" s="122"/>
    </row>
    <row r="25" spans="6:9" x14ac:dyDescent="0.2">
      <c r="F25" s="120"/>
      <c r="G25" s="121"/>
      <c r="H25" s="121"/>
      <c r="I25" s="122"/>
    </row>
    <row r="26" spans="6:9" x14ac:dyDescent="0.2">
      <c r="F26" s="120"/>
      <c r="G26" s="121"/>
      <c r="H26" s="121"/>
      <c r="I26" s="122"/>
    </row>
    <row r="27" spans="6:9" x14ac:dyDescent="0.2">
      <c r="F27" s="120"/>
      <c r="G27" s="121"/>
      <c r="H27" s="121"/>
      <c r="I27" s="122"/>
    </row>
    <row r="28" spans="6:9" x14ac:dyDescent="0.2">
      <c r="F28" s="120"/>
      <c r="G28" s="121"/>
      <c r="H28" s="121"/>
      <c r="I28" s="122"/>
    </row>
    <row r="29" spans="6:9" x14ac:dyDescent="0.2">
      <c r="F29" s="120"/>
      <c r="G29" s="121"/>
      <c r="H29" s="121"/>
      <c r="I29" s="122"/>
    </row>
    <row r="30" spans="6:9" x14ac:dyDescent="0.2">
      <c r="F30" s="120"/>
      <c r="G30" s="121"/>
      <c r="H30" s="121"/>
      <c r="I30" s="122"/>
    </row>
    <row r="31" spans="6:9" x14ac:dyDescent="0.2">
      <c r="F31" s="120"/>
      <c r="G31" s="121"/>
      <c r="H31" s="121"/>
      <c r="I31" s="122"/>
    </row>
    <row r="32" spans="6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</sheetData>
  <mergeCells count="4">
    <mergeCell ref="A1:B1"/>
    <mergeCell ref="A2:B2"/>
    <mergeCell ref="G2:I2"/>
    <mergeCell ref="H14:I14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11"/>
  <sheetViews>
    <sheetView showGridLines="0" showZeros="0" tabSelected="1" zoomScaleNormal="100" workbookViewId="0">
      <selection activeCell="C17" sqref="C17:D17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71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 x14ac:dyDescent="0.25">
      <c r="A1" s="198" t="s">
        <v>57</v>
      </c>
      <c r="B1" s="198"/>
      <c r="C1" s="198"/>
      <c r="D1" s="198"/>
      <c r="E1" s="198"/>
      <c r="F1" s="198"/>
      <c r="G1" s="198"/>
    </row>
    <row r="2" spans="1:104" ht="13.5" thickBot="1" x14ac:dyDescent="0.25">
      <c r="A2" s="124"/>
      <c r="B2" s="125"/>
      <c r="C2" s="126"/>
      <c r="D2" s="126"/>
      <c r="E2" s="127"/>
      <c r="F2" s="126"/>
      <c r="G2" s="126"/>
    </row>
    <row r="3" spans="1:104" ht="13.5" thickTop="1" x14ac:dyDescent="0.2">
      <c r="A3" s="199" t="s">
        <v>5</v>
      </c>
      <c r="B3" s="200"/>
      <c r="C3" s="128" t="str">
        <f>CONCATENATE(cislostavby," ",nazevstavby)</f>
        <v xml:space="preserve"> Rekonstrukce areálu a výstavba výr.prostor</v>
      </c>
      <c r="D3" s="129"/>
      <c r="E3" s="130"/>
      <c r="F3" s="131">
        <f>Rekapitulace!H1</f>
        <v>0</v>
      </c>
      <c r="G3" s="132"/>
    </row>
    <row r="4" spans="1:104" ht="13.5" thickBot="1" x14ac:dyDescent="0.25">
      <c r="A4" s="201" t="s">
        <v>1</v>
      </c>
      <c r="B4" s="202"/>
      <c r="C4" s="133" t="str">
        <f>CONCATENATE(cisloobjektu," ",nazevobjektu)</f>
        <v xml:space="preserve"> Vzduchotechnika</v>
      </c>
      <c r="D4" s="134"/>
      <c r="E4" s="203"/>
      <c r="F4" s="203"/>
      <c r="G4" s="204"/>
    </row>
    <row r="5" spans="1:104" ht="13.5" thickTop="1" x14ac:dyDescent="0.2">
      <c r="A5" s="135"/>
      <c r="B5" s="136"/>
      <c r="C5" s="136"/>
      <c r="D5" s="124"/>
      <c r="E5" s="137"/>
      <c r="F5" s="124"/>
      <c r="G5" s="138"/>
    </row>
    <row r="6" spans="1:104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 x14ac:dyDescent="0.2">
      <c r="A7" s="143" t="s">
        <v>65</v>
      </c>
      <c r="B7" s="144" t="s">
        <v>70</v>
      </c>
      <c r="C7" s="145" t="s">
        <v>71</v>
      </c>
      <c r="D7" s="146"/>
      <c r="E7" s="147"/>
      <c r="F7" s="147"/>
      <c r="G7" s="148"/>
      <c r="H7" s="149"/>
      <c r="I7" s="149"/>
      <c r="O7" s="150">
        <v>1</v>
      </c>
    </row>
    <row r="8" spans="1:104" ht="22.5" x14ac:dyDescent="0.2">
      <c r="A8" s="151">
        <v>1</v>
      </c>
      <c r="B8" s="152" t="s">
        <v>72</v>
      </c>
      <c r="C8" s="153" t="s">
        <v>117</v>
      </c>
      <c r="D8" s="154" t="s">
        <v>73</v>
      </c>
      <c r="E8" s="155">
        <v>6</v>
      </c>
      <c r="F8" s="155"/>
      <c r="G8" s="156">
        <f>E8*F8</f>
        <v>0</v>
      </c>
      <c r="O8" s="150">
        <v>2</v>
      </c>
      <c r="AA8" s="123">
        <v>12</v>
      </c>
      <c r="AB8" s="123">
        <v>0</v>
      </c>
      <c r="AC8" s="123">
        <v>1</v>
      </c>
      <c r="AZ8" s="123">
        <v>4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  <c r="CZ8" s="123">
        <v>0</v>
      </c>
    </row>
    <row r="9" spans="1:104" x14ac:dyDescent="0.2">
      <c r="A9" s="157"/>
      <c r="B9" s="158"/>
      <c r="C9" s="196" t="s">
        <v>74</v>
      </c>
      <c r="D9" s="197"/>
      <c r="E9" s="159">
        <v>6</v>
      </c>
      <c r="F9" s="160"/>
      <c r="G9" s="161"/>
      <c r="M9" s="162" t="s">
        <v>74</v>
      </c>
      <c r="O9" s="150"/>
    </row>
    <row r="10" spans="1:104" ht="22.5" x14ac:dyDescent="0.2">
      <c r="A10" s="151">
        <v>2</v>
      </c>
      <c r="B10" s="152" t="s">
        <v>75</v>
      </c>
      <c r="C10" s="153" t="s">
        <v>118</v>
      </c>
      <c r="D10" s="154" t="s">
        <v>73</v>
      </c>
      <c r="E10" s="155">
        <v>67</v>
      </c>
      <c r="F10" s="155"/>
      <c r="G10" s="156">
        <f>E10*F10</f>
        <v>0</v>
      </c>
      <c r="O10" s="150">
        <v>2</v>
      </c>
      <c r="AA10" s="123">
        <v>12</v>
      </c>
      <c r="AB10" s="123">
        <v>0</v>
      </c>
      <c r="AC10" s="123">
        <v>2</v>
      </c>
      <c r="AZ10" s="123">
        <v>4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  <c r="CZ10" s="123">
        <v>0</v>
      </c>
    </row>
    <row r="11" spans="1:104" x14ac:dyDescent="0.2">
      <c r="A11" s="157"/>
      <c r="B11" s="158"/>
      <c r="C11" s="196" t="s">
        <v>76</v>
      </c>
      <c r="D11" s="197"/>
      <c r="E11" s="159">
        <v>41</v>
      </c>
      <c r="F11" s="160"/>
      <c r="G11" s="161"/>
      <c r="M11" s="162" t="s">
        <v>76</v>
      </c>
      <c r="O11" s="150"/>
    </row>
    <row r="12" spans="1:104" x14ac:dyDescent="0.2">
      <c r="A12" s="157"/>
      <c r="B12" s="158"/>
      <c r="C12" s="196" t="s">
        <v>77</v>
      </c>
      <c r="D12" s="197"/>
      <c r="E12" s="159">
        <v>0.7</v>
      </c>
      <c r="F12" s="160"/>
      <c r="G12" s="161"/>
      <c r="M12" s="162" t="s">
        <v>77</v>
      </c>
      <c r="O12" s="150"/>
    </row>
    <row r="13" spans="1:104" x14ac:dyDescent="0.2">
      <c r="A13" s="157"/>
      <c r="B13" s="158"/>
      <c r="C13" s="196" t="s">
        <v>78</v>
      </c>
      <c r="D13" s="197"/>
      <c r="E13" s="159">
        <v>25.3</v>
      </c>
      <c r="F13" s="160"/>
      <c r="G13" s="161"/>
      <c r="M13" s="162" t="s">
        <v>78</v>
      </c>
      <c r="O13" s="150"/>
    </row>
    <row r="14" spans="1:104" ht="22.5" x14ac:dyDescent="0.2">
      <c r="A14" s="151">
        <v>3</v>
      </c>
      <c r="B14" s="152" t="s">
        <v>79</v>
      </c>
      <c r="C14" s="153" t="s">
        <v>119</v>
      </c>
      <c r="D14" s="154" t="s">
        <v>80</v>
      </c>
      <c r="E14" s="155">
        <v>5</v>
      </c>
      <c r="F14" s="155"/>
      <c r="G14" s="156">
        <f>E14*F14</f>
        <v>0</v>
      </c>
      <c r="O14" s="150">
        <v>2</v>
      </c>
      <c r="AA14" s="123">
        <v>12</v>
      </c>
      <c r="AB14" s="123">
        <v>0</v>
      </c>
      <c r="AC14" s="123">
        <v>3</v>
      </c>
      <c r="AZ14" s="123">
        <v>4</v>
      </c>
      <c r="BA14" s="123">
        <f>IF(AZ14=1,G14,0)</f>
        <v>0</v>
      </c>
      <c r="BB14" s="123">
        <f>IF(AZ14=2,G14,0)</f>
        <v>0</v>
      </c>
      <c r="BC14" s="123">
        <f>IF(AZ14=3,G14,0)</f>
        <v>0</v>
      </c>
      <c r="BD14" s="123">
        <f>IF(AZ14=4,G14,0)</f>
        <v>0</v>
      </c>
      <c r="BE14" s="123">
        <f>IF(AZ14=5,G14,0)</f>
        <v>0</v>
      </c>
      <c r="CZ14" s="123">
        <v>0</v>
      </c>
    </row>
    <row r="15" spans="1:104" ht="22.5" x14ac:dyDescent="0.2">
      <c r="A15" s="151">
        <v>4</v>
      </c>
      <c r="B15" s="152" t="s">
        <v>81</v>
      </c>
      <c r="C15" s="153" t="s">
        <v>82</v>
      </c>
      <c r="D15" s="154" t="s">
        <v>80</v>
      </c>
      <c r="E15" s="155">
        <v>40</v>
      </c>
      <c r="F15" s="155"/>
      <c r="G15" s="156">
        <f>E15*F15</f>
        <v>0</v>
      </c>
      <c r="O15" s="150">
        <v>2</v>
      </c>
      <c r="AA15" s="123">
        <v>12</v>
      </c>
      <c r="AB15" s="123">
        <v>0</v>
      </c>
      <c r="AC15" s="123">
        <v>4</v>
      </c>
      <c r="AZ15" s="123">
        <v>4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  <c r="CZ15" s="123">
        <v>0</v>
      </c>
    </row>
    <row r="16" spans="1:104" x14ac:dyDescent="0.2">
      <c r="A16" s="157"/>
      <c r="B16" s="158"/>
      <c r="C16" s="196">
        <v>21</v>
      </c>
      <c r="D16" s="197"/>
      <c r="E16" s="159">
        <v>21</v>
      </c>
      <c r="F16" s="160"/>
      <c r="G16" s="161"/>
      <c r="M16" s="162">
        <v>21</v>
      </c>
      <c r="O16" s="150"/>
    </row>
    <row r="17" spans="1:104" x14ac:dyDescent="0.2">
      <c r="A17" s="157"/>
      <c r="B17" s="158"/>
      <c r="C17" s="196">
        <v>18</v>
      </c>
      <c r="D17" s="197"/>
      <c r="E17" s="159">
        <v>18</v>
      </c>
      <c r="F17" s="160"/>
      <c r="G17" s="161"/>
      <c r="M17" s="162">
        <v>18</v>
      </c>
      <c r="O17" s="150"/>
    </row>
    <row r="18" spans="1:104" x14ac:dyDescent="0.2">
      <c r="A18" s="157"/>
      <c r="B18" s="158"/>
      <c r="C18" s="196">
        <v>1</v>
      </c>
      <c r="D18" s="197"/>
      <c r="E18" s="159">
        <v>1</v>
      </c>
      <c r="F18" s="160"/>
      <c r="G18" s="161"/>
      <c r="M18" s="162">
        <v>1</v>
      </c>
      <c r="O18" s="150"/>
    </row>
    <row r="19" spans="1:104" ht="22.5" x14ac:dyDescent="0.2">
      <c r="A19" s="151">
        <v>5</v>
      </c>
      <c r="B19" s="152" t="s">
        <v>83</v>
      </c>
      <c r="C19" s="153" t="s">
        <v>84</v>
      </c>
      <c r="D19" s="154" t="s">
        <v>80</v>
      </c>
      <c r="E19" s="155">
        <v>4</v>
      </c>
      <c r="F19" s="155"/>
      <c r="G19" s="156">
        <f>E19*F19</f>
        <v>0</v>
      </c>
      <c r="O19" s="150">
        <v>2</v>
      </c>
      <c r="AA19" s="123">
        <v>12</v>
      </c>
      <c r="AB19" s="123">
        <v>0</v>
      </c>
      <c r="AC19" s="123">
        <v>5</v>
      </c>
      <c r="AZ19" s="123">
        <v>4</v>
      </c>
      <c r="BA19" s="123">
        <f>IF(AZ19=1,G19,0)</f>
        <v>0</v>
      </c>
      <c r="BB19" s="123">
        <f>IF(AZ19=2,G19,0)</f>
        <v>0</v>
      </c>
      <c r="BC19" s="123">
        <f>IF(AZ19=3,G19,0)</f>
        <v>0</v>
      </c>
      <c r="BD19" s="123">
        <f>IF(AZ19=4,G19,0)</f>
        <v>0</v>
      </c>
      <c r="BE19" s="123">
        <f>IF(AZ19=5,G19,0)</f>
        <v>0</v>
      </c>
      <c r="CZ19" s="123">
        <v>0</v>
      </c>
    </row>
    <row r="20" spans="1:104" x14ac:dyDescent="0.2">
      <c r="A20" s="157"/>
      <c r="B20" s="158"/>
      <c r="C20" s="196">
        <v>4</v>
      </c>
      <c r="D20" s="197"/>
      <c r="E20" s="159">
        <v>4</v>
      </c>
      <c r="F20" s="160"/>
      <c r="G20" s="161"/>
      <c r="M20" s="162">
        <v>4</v>
      </c>
      <c r="O20" s="150"/>
    </row>
    <row r="21" spans="1:104" ht="22.5" x14ac:dyDescent="0.2">
      <c r="A21" s="151">
        <v>6</v>
      </c>
      <c r="B21" s="152" t="s">
        <v>85</v>
      </c>
      <c r="C21" s="153" t="s">
        <v>86</v>
      </c>
      <c r="D21" s="154" t="s">
        <v>80</v>
      </c>
      <c r="E21" s="155">
        <v>5</v>
      </c>
      <c r="F21" s="155"/>
      <c r="G21" s="156">
        <f>E21*F21</f>
        <v>0</v>
      </c>
      <c r="O21" s="150">
        <v>2</v>
      </c>
      <c r="AA21" s="123">
        <v>12</v>
      </c>
      <c r="AB21" s="123">
        <v>0</v>
      </c>
      <c r="AC21" s="123">
        <v>6</v>
      </c>
      <c r="AZ21" s="123">
        <v>4</v>
      </c>
      <c r="BA21" s="123">
        <f>IF(AZ21=1,G21,0)</f>
        <v>0</v>
      </c>
      <c r="BB21" s="123">
        <f>IF(AZ21=2,G21,0)</f>
        <v>0</v>
      </c>
      <c r="BC21" s="123">
        <f>IF(AZ21=3,G21,0)</f>
        <v>0</v>
      </c>
      <c r="BD21" s="123">
        <f>IF(AZ21=4,G21,0)</f>
        <v>0</v>
      </c>
      <c r="BE21" s="123">
        <f>IF(AZ21=5,G21,0)</f>
        <v>0</v>
      </c>
      <c r="CZ21" s="123">
        <v>0</v>
      </c>
    </row>
    <row r="22" spans="1:104" x14ac:dyDescent="0.2">
      <c r="A22" s="157"/>
      <c r="B22" s="158"/>
      <c r="C22" s="196" t="s">
        <v>87</v>
      </c>
      <c r="D22" s="197"/>
      <c r="E22" s="159">
        <v>5</v>
      </c>
      <c r="F22" s="160"/>
      <c r="G22" s="161"/>
      <c r="M22" s="162" t="s">
        <v>87</v>
      </c>
      <c r="O22" s="150"/>
    </row>
    <row r="23" spans="1:104" ht="22.5" x14ac:dyDescent="0.2">
      <c r="A23" s="151">
        <v>7</v>
      </c>
      <c r="B23" s="152" t="s">
        <v>88</v>
      </c>
      <c r="C23" s="153" t="s">
        <v>89</v>
      </c>
      <c r="D23" s="154" t="s">
        <v>80</v>
      </c>
      <c r="E23" s="155">
        <v>10</v>
      </c>
      <c r="F23" s="155"/>
      <c r="G23" s="156">
        <f t="shared" ref="G23:G37" si="0">E23*F23</f>
        <v>0</v>
      </c>
      <c r="O23" s="150">
        <v>2</v>
      </c>
      <c r="AA23" s="123">
        <v>12</v>
      </c>
      <c r="AB23" s="123">
        <v>0</v>
      </c>
      <c r="AC23" s="123">
        <v>7</v>
      </c>
      <c r="AZ23" s="123">
        <v>4</v>
      </c>
      <c r="BA23" s="123">
        <f t="shared" ref="BA23:BA37" si="1">IF(AZ23=1,G23,0)</f>
        <v>0</v>
      </c>
      <c r="BB23" s="123">
        <f t="shared" ref="BB23:BB37" si="2">IF(AZ23=2,G23,0)</f>
        <v>0</v>
      </c>
      <c r="BC23" s="123">
        <f t="shared" ref="BC23:BC37" si="3">IF(AZ23=3,G23,0)</f>
        <v>0</v>
      </c>
      <c r="BD23" s="123">
        <f t="shared" ref="BD23:BD37" si="4">IF(AZ23=4,G23,0)</f>
        <v>0</v>
      </c>
      <c r="BE23" s="123">
        <f t="shared" ref="BE23:BE37" si="5">IF(AZ23=5,G23,0)</f>
        <v>0</v>
      </c>
      <c r="CZ23" s="123">
        <v>0</v>
      </c>
    </row>
    <row r="24" spans="1:104" ht="22.5" x14ac:dyDescent="0.2">
      <c r="A24" s="151">
        <v>8</v>
      </c>
      <c r="B24" s="152" t="s">
        <v>90</v>
      </c>
      <c r="C24" s="153" t="s">
        <v>91</v>
      </c>
      <c r="D24" s="154" t="s">
        <v>73</v>
      </c>
      <c r="E24" s="155">
        <v>6</v>
      </c>
      <c r="F24" s="155"/>
      <c r="G24" s="156">
        <f t="shared" si="0"/>
        <v>0</v>
      </c>
      <c r="O24" s="150">
        <v>2</v>
      </c>
      <c r="AA24" s="123">
        <v>12</v>
      </c>
      <c r="AB24" s="123">
        <v>0</v>
      </c>
      <c r="AC24" s="123">
        <v>8</v>
      </c>
      <c r="AZ24" s="123">
        <v>4</v>
      </c>
      <c r="BA24" s="123">
        <f t="shared" si="1"/>
        <v>0</v>
      </c>
      <c r="BB24" s="123">
        <f t="shared" si="2"/>
        <v>0</v>
      </c>
      <c r="BC24" s="123">
        <f t="shared" si="3"/>
        <v>0</v>
      </c>
      <c r="BD24" s="123">
        <f t="shared" si="4"/>
        <v>0</v>
      </c>
      <c r="BE24" s="123">
        <f t="shared" si="5"/>
        <v>0</v>
      </c>
      <c r="CZ24" s="123">
        <v>0</v>
      </c>
    </row>
    <row r="25" spans="1:104" ht="22.5" x14ac:dyDescent="0.2">
      <c r="A25" s="151">
        <v>9</v>
      </c>
      <c r="B25" s="152" t="s">
        <v>92</v>
      </c>
      <c r="C25" s="153" t="s">
        <v>93</v>
      </c>
      <c r="D25" s="154" t="s">
        <v>73</v>
      </c>
      <c r="E25" s="155">
        <v>16</v>
      </c>
      <c r="F25" s="155"/>
      <c r="G25" s="156">
        <f t="shared" si="0"/>
        <v>0</v>
      </c>
      <c r="O25" s="150">
        <v>2</v>
      </c>
      <c r="AA25" s="123">
        <v>12</v>
      </c>
      <c r="AB25" s="123">
        <v>0</v>
      </c>
      <c r="AC25" s="123">
        <v>9</v>
      </c>
      <c r="AZ25" s="123">
        <v>4</v>
      </c>
      <c r="BA25" s="123">
        <f t="shared" si="1"/>
        <v>0</v>
      </c>
      <c r="BB25" s="123">
        <f t="shared" si="2"/>
        <v>0</v>
      </c>
      <c r="BC25" s="123">
        <f t="shared" si="3"/>
        <v>0</v>
      </c>
      <c r="BD25" s="123">
        <f t="shared" si="4"/>
        <v>0</v>
      </c>
      <c r="BE25" s="123">
        <f t="shared" si="5"/>
        <v>0</v>
      </c>
      <c r="CZ25" s="123">
        <v>0</v>
      </c>
    </row>
    <row r="26" spans="1:104" ht="22.5" x14ac:dyDescent="0.2">
      <c r="A26" s="151">
        <v>10</v>
      </c>
      <c r="B26" s="152" t="s">
        <v>94</v>
      </c>
      <c r="C26" s="153" t="s">
        <v>95</v>
      </c>
      <c r="D26" s="154" t="s">
        <v>80</v>
      </c>
      <c r="E26" s="155">
        <v>4</v>
      </c>
      <c r="F26" s="155"/>
      <c r="G26" s="156">
        <f t="shared" si="0"/>
        <v>0</v>
      </c>
      <c r="O26" s="150">
        <v>2</v>
      </c>
      <c r="AA26" s="123">
        <v>12</v>
      </c>
      <c r="AB26" s="123">
        <v>0</v>
      </c>
      <c r="AC26" s="123">
        <v>10</v>
      </c>
      <c r="AZ26" s="123">
        <v>4</v>
      </c>
      <c r="BA26" s="123">
        <f t="shared" si="1"/>
        <v>0</v>
      </c>
      <c r="BB26" s="123">
        <f t="shared" si="2"/>
        <v>0</v>
      </c>
      <c r="BC26" s="123">
        <f t="shared" si="3"/>
        <v>0</v>
      </c>
      <c r="BD26" s="123">
        <f t="shared" si="4"/>
        <v>0</v>
      </c>
      <c r="BE26" s="123">
        <f t="shared" si="5"/>
        <v>0</v>
      </c>
      <c r="CZ26" s="123">
        <v>0</v>
      </c>
    </row>
    <row r="27" spans="1:104" x14ac:dyDescent="0.2">
      <c r="A27" s="151">
        <v>11</v>
      </c>
      <c r="B27" s="152" t="s">
        <v>96</v>
      </c>
      <c r="C27" s="153" t="s">
        <v>97</v>
      </c>
      <c r="D27" s="154" t="s">
        <v>80</v>
      </c>
      <c r="E27" s="155">
        <v>16</v>
      </c>
      <c r="F27" s="155"/>
      <c r="G27" s="156">
        <f t="shared" si="0"/>
        <v>0</v>
      </c>
      <c r="O27" s="150">
        <v>2</v>
      </c>
      <c r="AA27" s="123">
        <v>12</v>
      </c>
      <c r="AB27" s="123">
        <v>0</v>
      </c>
      <c r="AC27" s="123">
        <v>11</v>
      </c>
      <c r="AZ27" s="123">
        <v>4</v>
      </c>
      <c r="BA27" s="123">
        <f t="shared" si="1"/>
        <v>0</v>
      </c>
      <c r="BB27" s="123">
        <f t="shared" si="2"/>
        <v>0</v>
      </c>
      <c r="BC27" s="123">
        <f t="shared" si="3"/>
        <v>0</v>
      </c>
      <c r="BD27" s="123">
        <f t="shared" si="4"/>
        <v>0</v>
      </c>
      <c r="BE27" s="123">
        <f t="shared" si="5"/>
        <v>0</v>
      </c>
      <c r="CZ27" s="123">
        <v>0</v>
      </c>
    </row>
    <row r="28" spans="1:104" ht="22.5" x14ac:dyDescent="0.2">
      <c r="A28" s="151">
        <v>12</v>
      </c>
      <c r="B28" s="152" t="s">
        <v>98</v>
      </c>
      <c r="C28" s="153" t="s">
        <v>99</v>
      </c>
      <c r="D28" s="154" t="s">
        <v>66</v>
      </c>
      <c r="E28" s="155">
        <v>4</v>
      </c>
      <c r="F28" s="155"/>
      <c r="G28" s="156">
        <f t="shared" si="0"/>
        <v>0</v>
      </c>
      <c r="O28" s="150">
        <v>2</v>
      </c>
      <c r="AA28" s="123">
        <v>12</v>
      </c>
      <c r="AB28" s="123">
        <v>0</v>
      </c>
      <c r="AC28" s="123">
        <v>12</v>
      </c>
      <c r="AZ28" s="123">
        <v>4</v>
      </c>
      <c r="BA28" s="123">
        <f t="shared" si="1"/>
        <v>0</v>
      </c>
      <c r="BB28" s="123">
        <f t="shared" si="2"/>
        <v>0</v>
      </c>
      <c r="BC28" s="123">
        <f t="shared" si="3"/>
        <v>0</v>
      </c>
      <c r="BD28" s="123">
        <f t="shared" si="4"/>
        <v>0</v>
      </c>
      <c r="BE28" s="123">
        <f t="shared" si="5"/>
        <v>0</v>
      </c>
      <c r="CZ28" s="123">
        <v>0</v>
      </c>
    </row>
    <row r="29" spans="1:104" ht="22.5" x14ac:dyDescent="0.2">
      <c r="A29" s="151">
        <v>13</v>
      </c>
      <c r="B29" s="152" t="s">
        <v>100</v>
      </c>
      <c r="C29" s="153" t="s">
        <v>101</v>
      </c>
      <c r="D29" s="154" t="s">
        <v>66</v>
      </c>
      <c r="E29" s="155">
        <v>1</v>
      </c>
      <c r="F29" s="155"/>
      <c r="G29" s="156">
        <f t="shared" si="0"/>
        <v>0</v>
      </c>
      <c r="O29" s="150">
        <v>2</v>
      </c>
      <c r="AA29" s="123">
        <v>12</v>
      </c>
      <c r="AB29" s="123">
        <v>0</v>
      </c>
      <c r="AC29" s="123">
        <v>13</v>
      </c>
      <c r="AZ29" s="123">
        <v>4</v>
      </c>
      <c r="BA29" s="123">
        <f t="shared" si="1"/>
        <v>0</v>
      </c>
      <c r="BB29" s="123">
        <f t="shared" si="2"/>
        <v>0</v>
      </c>
      <c r="BC29" s="123">
        <f t="shared" si="3"/>
        <v>0</v>
      </c>
      <c r="BD29" s="123">
        <f t="shared" si="4"/>
        <v>0</v>
      </c>
      <c r="BE29" s="123">
        <f t="shared" si="5"/>
        <v>0</v>
      </c>
      <c r="CZ29" s="123">
        <v>0</v>
      </c>
    </row>
    <row r="30" spans="1:104" x14ac:dyDescent="0.2">
      <c r="A30" s="151">
        <v>14</v>
      </c>
      <c r="B30" s="152" t="s">
        <v>102</v>
      </c>
      <c r="C30" s="153" t="s">
        <v>103</v>
      </c>
      <c r="D30" s="154" t="s">
        <v>66</v>
      </c>
      <c r="E30" s="155">
        <v>3</v>
      </c>
      <c r="F30" s="155"/>
      <c r="G30" s="156">
        <f t="shared" si="0"/>
        <v>0</v>
      </c>
      <c r="O30" s="150">
        <v>2</v>
      </c>
      <c r="AA30" s="123">
        <v>12</v>
      </c>
      <c r="AB30" s="123">
        <v>0</v>
      </c>
      <c r="AC30" s="123">
        <v>14</v>
      </c>
      <c r="AZ30" s="123">
        <v>4</v>
      </c>
      <c r="BA30" s="123">
        <f t="shared" si="1"/>
        <v>0</v>
      </c>
      <c r="BB30" s="123">
        <f t="shared" si="2"/>
        <v>0</v>
      </c>
      <c r="BC30" s="123">
        <f t="shared" si="3"/>
        <v>0</v>
      </c>
      <c r="BD30" s="123">
        <f t="shared" si="4"/>
        <v>0</v>
      </c>
      <c r="BE30" s="123">
        <f t="shared" si="5"/>
        <v>0</v>
      </c>
      <c r="CZ30" s="123">
        <v>0</v>
      </c>
    </row>
    <row r="31" spans="1:104" ht="22.5" x14ac:dyDescent="0.2">
      <c r="A31" s="151">
        <v>15</v>
      </c>
      <c r="B31" s="152" t="s">
        <v>104</v>
      </c>
      <c r="C31" s="153" t="s">
        <v>105</v>
      </c>
      <c r="D31" s="154" t="s">
        <v>66</v>
      </c>
      <c r="E31" s="155">
        <v>5</v>
      </c>
      <c r="F31" s="155"/>
      <c r="G31" s="156">
        <f t="shared" si="0"/>
        <v>0</v>
      </c>
      <c r="O31" s="150">
        <v>2</v>
      </c>
      <c r="AA31" s="123">
        <v>12</v>
      </c>
      <c r="AB31" s="123">
        <v>0</v>
      </c>
      <c r="AC31" s="123">
        <v>15</v>
      </c>
      <c r="AZ31" s="123">
        <v>4</v>
      </c>
      <c r="BA31" s="123">
        <f t="shared" si="1"/>
        <v>0</v>
      </c>
      <c r="BB31" s="123">
        <f t="shared" si="2"/>
        <v>0</v>
      </c>
      <c r="BC31" s="123">
        <f t="shared" si="3"/>
        <v>0</v>
      </c>
      <c r="BD31" s="123">
        <f t="shared" si="4"/>
        <v>0</v>
      </c>
      <c r="BE31" s="123">
        <f t="shared" si="5"/>
        <v>0</v>
      </c>
      <c r="CZ31" s="123">
        <v>0</v>
      </c>
    </row>
    <row r="32" spans="1:104" ht="22.5" x14ac:dyDescent="0.2">
      <c r="A32" s="151">
        <v>16</v>
      </c>
      <c r="B32" s="152" t="s">
        <v>106</v>
      </c>
      <c r="C32" s="153" t="s">
        <v>107</v>
      </c>
      <c r="D32" s="154" t="s">
        <v>66</v>
      </c>
      <c r="E32" s="155">
        <v>1</v>
      </c>
      <c r="F32" s="155"/>
      <c r="G32" s="156">
        <f t="shared" si="0"/>
        <v>0</v>
      </c>
      <c r="O32" s="150">
        <v>2</v>
      </c>
      <c r="AA32" s="123">
        <v>12</v>
      </c>
      <c r="AB32" s="123">
        <v>0</v>
      </c>
      <c r="AC32" s="123">
        <v>16</v>
      </c>
      <c r="AZ32" s="123">
        <v>4</v>
      </c>
      <c r="BA32" s="123">
        <f t="shared" si="1"/>
        <v>0</v>
      </c>
      <c r="BB32" s="123">
        <f t="shared" si="2"/>
        <v>0</v>
      </c>
      <c r="BC32" s="123">
        <f t="shared" si="3"/>
        <v>0</v>
      </c>
      <c r="BD32" s="123">
        <f t="shared" si="4"/>
        <v>0</v>
      </c>
      <c r="BE32" s="123">
        <f t="shared" si="5"/>
        <v>0</v>
      </c>
      <c r="CZ32" s="123">
        <v>0</v>
      </c>
    </row>
    <row r="33" spans="1:104" x14ac:dyDescent="0.2">
      <c r="A33" s="151">
        <v>17</v>
      </c>
      <c r="B33" s="152" t="s">
        <v>108</v>
      </c>
      <c r="C33" s="153" t="s">
        <v>109</v>
      </c>
      <c r="D33" s="154" t="s">
        <v>66</v>
      </c>
      <c r="E33" s="155">
        <v>8</v>
      </c>
      <c r="F33" s="155"/>
      <c r="G33" s="156">
        <f t="shared" si="0"/>
        <v>0</v>
      </c>
      <c r="O33" s="150">
        <v>2</v>
      </c>
      <c r="AA33" s="123">
        <v>12</v>
      </c>
      <c r="AB33" s="123">
        <v>0</v>
      </c>
      <c r="AC33" s="123">
        <v>17</v>
      </c>
      <c r="AZ33" s="123">
        <v>4</v>
      </c>
      <c r="BA33" s="123">
        <f t="shared" si="1"/>
        <v>0</v>
      </c>
      <c r="BB33" s="123">
        <f t="shared" si="2"/>
        <v>0</v>
      </c>
      <c r="BC33" s="123">
        <f t="shared" si="3"/>
        <v>0</v>
      </c>
      <c r="BD33" s="123">
        <f t="shared" si="4"/>
        <v>0</v>
      </c>
      <c r="BE33" s="123">
        <f t="shared" si="5"/>
        <v>0</v>
      </c>
      <c r="CZ33" s="123">
        <v>0</v>
      </c>
    </row>
    <row r="34" spans="1:104" x14ac:dyDescent="0.2">
      <c r="A34" s="151">
        <v>18</v>
      </c>
      <c r="B34" s="152" t="s">
        <v>110</v>
      </c>
      <c r="C34" s="153" t="s">
        <v>111</v>
      </c>
      <c r="D34" s="154" t="s">
        <v>66</v>
      </c>
      <c r="E34" s="155">
        <v>12</v>
      </c>
      <c r="F34" s="155"/>
      <c r="G34" s="156">
        <f t="shared" si="0"/>
        <v>0</v>
      </c>
      <c r="O34" s="150">
        <v>2</v>
      </c>
      <c r="AA34" s="123">
        <v>12</v>
      </c>
      <c r="AB34" s="123">
        <v>0</v>
      </c>
      <c r="AC34" s="123">
        <v>18</v>
      </c>
      <c r="AZ34" s="123">
        <v>4</v>
      </c>
      <c r="BA34" s="123">
        <f t="shared" si="1"/>
        <v>0</v>
      </c>
      <c r="BB34" s="123">
        <f t="shared" si="2"/>
        <v>0</v>
      </c>
      <c r="BC34" s="123">
        <f t="shared" si="3"/>
        <v>0</v>
      </c>
      <c r="BD34" s="123">
        <f t="shared" si="4"/>
        <v>0</v>
      </c>
      <c r="BE34" s="123">
        <f t="shared" si="5"/>
        <v>0</v>
      </c>
      <c r="CZ34" s="123">
        <v>0</v>
      </c>
    </row>
    <row r="35" spans="1:104" x14ac:dyDescent="0.2">
      <c r="A35" s="151">
        <v>19</v>
      </c>
      <c r="B35" s="152" t="s">
        <v>112</v>
      </c>
      <c r="C35" s="153" t="s">
        <v>113</v>
      </c>
      <c r="D35" s="154" t="s">
        <v>66</v>
      </c>
      <c r="E35" s="155">
        <v>1</v>
      </c>
      <c r="F35" s="155"/>
      <c r="G35" s="156">
        <f t="shared" si="0"/>
        <v>0</v>
      </c>
      <c r="O35" s="150">
        <v>2</v>
      </c>
      <c r="AA35" s="123">
        <v>12</v>
      </c>
      <c r="AB35" s="123">
        <v>0</v>
      </c>
      <c r="AC35" s="123">
        <v>19</v>
      </c>
      <c r="AZ35" s="123">
        <v>4</v>
      </c>
      <c r="BA35" s="123">
        <f t="shared" si="1"/>
        <v>0</v>
      </c>
      <c r="BB35" s="123">
        <f t="shared" si="2"/>
        <v>0</v>
      </c>
      <c r="BC35" s="123">
        <f t="shared" si="3"/>
        <v>0</v>
      </c>
      <c r="BD35" s="123">
        <f t="shared" si="4"/>
        <v>0</v>
      </c>
      <c r="BE35" s="123">
        <f t="shared" si="5"/>
        <v>0</v>
      </c>
      <c r="CZ35" s="123">
        <v>0</v>
      </c>
    </row>
    <row r="36" spans="1:104" x14ac:dyDescent="0.2">
      <c r="A36" s="151">
        <v>20</v>
      </c>
      <c r="B36" s="152" t="s">
        <v>114</v>
      </c>
      <c r="C36" s="153" t="s">
        <v>115</v>
      </c>
      <c r="D36" s="154" t="s">
        <v>66</v>
      </c>
      <c r="E36" s="155">
        <v>1</v>
      </c>
      <c r="F36" s="155"/>
      <c r="G36" s="156">
        <f t="shared" si="0"/>
        <v>0</v>
      </c>
      <c r="O36" s="150">
        <v>2</v>
      </c>
      <c r="AA36" s="123">
        <v>12</v>
      </c>
      <c r="AB36" s="123">
        <v>0</v>
      </c>
      <c r="AC36" s="123">
        <v>20</v>
      </c>
      <c r="AZ36" s="123">
        <v>4</v>
      </c>
      <c r="BA36" s="123">
        <f t="shared" si="1"/>
        <v>0</v>
      </c>
      <c r="BB36" s="123">
        <f t="shared" si="2"/>
        <v>0</v>
      </c>
      <c r="BC36" s="123">
        <f t="shared" si="3"/>
        <v>0</v>
      </c>
      <c r="BD36" s="123">
        <f t="shared" si="4"/>
        <v>0</v>
      </c>
      <c r="BE36" s="123">
        <f t="shared" si="5"/>
        <v>0</v>
      </c>
      <c r="CZ36" s="123">
        <v>0</v>
      </c>
    </row>
    <row r="37" spans="1:104" x14ac:dyDescent="0.2">
      <c r="A37" s="151">
        <v>21</v>
      </c>
      <c r="B37" s="152" t="s">
        <v>22</v>
      </c>
      <c r="C37" s="153" t="s">
        <v>116</v>
      </c>
      <c r="D37" s="154" t="s">
        <v>66</v>
      </c>
      <c r="E37" s="155">
        <v>1</v>
      </c>
      <c r="F37" s="155"/>
      <c r="G37" s="156">
        <f t="shared" si="0"/>
        <v>0</v>
      </c>
      <c r="O37" s="150">
        <v>2</v>
      </c>
      <c r="AA37" s="123">
        <v>12</v>
      </c>
      <c r="AB37" s="123">
        <v>0</v>
      </c>
      <c r="AC37" s="123">
        <v>21</v>
      </c>
      <c r="AZ37" s="123">
        <v>4</v>
      </c>
      <c r="BA37" s="123">
        <f t="shared" si="1"/>
        <v>0</v>
      </c>
      <c r="BB37" s="123">
        <f t="shared" si="2"/>
        <v>0</v>
      </c>
      <c r="BC37" s="123">
        <f t="shared" si="3"/>
        <v>0</v>
      </c>
      <c r="BD37" s="123">
        <f t="shared" si="4"/>
        <v>0</v>
      </c>
      <c r="BE37" s="123">
        <f t="shared" si="5"/>
        <v>0</v>
      </c>
      <c r="CZ37" s="123">
        <v>0</v>
      </c>
    </row>
    <row r="38" spans="1:104" x14ac:dyDescent="0.2">
      <c r="A38" s="163"/>
      <c r="B38" s="164" t="s">
        <v>67</v>
      </c>
      <c r="C38" s="165" t="str">
        <f>CONCATENATE(B7," ",C7)</f>
        <v>M24 Montáže vzduchotechnických zař</v>
      </c>
      <c r="D38" s="163"/>
      <c r="E38" s="166"/>
      <c r="F38" s="166"/>
      <c r="G38" s="167">
        <f>SUM(G7:G37)</f>
        <v>0</v>
      </c>
      <c r="O38" s="150">
        <v>4</v>
      </c>
      <c r="BA38" s="168">
        <f>SUM(BA7:BA37)</f>
        <v>0</v>
      </c>
      <c r="BB38" s="168">
        <f>SUM(BB7:BB37)</f>
        <v>0</v>
      </c>
      <c r="BC38" s="168">
        <f>SUM(BC7:BC37)</f>
        <v>0</v>
      </c>
      <c r="BD38" s="168">
        <f>SUM(BD7:BD37)</f>
        <v>0</v>
      </c>
      <c r="BE38" s="168">
        <f>SUM(BE7:BE37)</f>
        <v>0</v>
      </c>
    </row>
    <row r="39" spans="1:104" x14ac:dyDescent="0.2">
      <c r="A39" s="124"/>
      <c r="B39" s="124"/>
      <c r="C39" s="124"/>
      <c r="D39" s="124"/>
      <c r="E39" s="124"/>
      <c r="F39" s="124"/>
      <c r="G39" s="124"/>
    </row>
    <row r="40" spans="1:104" x14ac:dyDescent="0.2">
      <c r="E40" s="123"/>
    </row>
    <row r="41" spans="1:104" x14ac:dyDescent="0.2">
      <c r="E41" s="123"/>
    </row>
    <row r="42" spans="1:104" x14ac:dyDescent="0.2">
      <c r="E42" s="123"/>
    </row>
    <row r="43" spans="1:104" x14ac:dyDescent="0.2">
      <c r="E43" s="123"/>
    </row>
    <row r="44" spans="1:104" x14ac:dyDescent="0.2">
      <c r="E44" s="123"/>
    </row>
    <row r="45" spans="1:104" x14ac:dyDescent="0.2">
      <c r="E45" s="123"/>
    </row>
    <row r="46" spans="1:104" x14ac:dyDescent="0.2">
      <c r="E46" s="123"/>
    </row>
    <row r="47" spans="1:104" x14ac:dyDescent="0.2">
      <c r="E47" s="123"/>
    </row>
    <row r="48" spans="1:104" x14ac:dyDescent="0.2">
      <c r="E48" s="123"/>
    </row>
    <row r="49" spans="1:7" x14ac:dyDescent="0.2">
      <c r="E49" s="123"/>
    </row>
    <row r="50" spans="1:7" x14ac:dyDescent="0.2">
      <c r="E50" s="123"/>
    </row>
    <row r="51" spans="1:7" x14ac:dyDescent="0.2">
      <c r="E51" s="123"/>
    </row>
    <row r="52" spans="1:7" x14ac:dyDescent="0.2">
      <c r="E52" s="123"/>
    </row>
    <row r="53" spans="1:7" x14ac:dyDescent="0.2">
      <c r="E53" s="123"/>
    </row>
    <row r="54" spans="1:7" x14ac:dyDescent="0.2">
      <c r="E54" s="123"/>
    </row>
    <row r="55" spans="1:7" x14ac:dyDescent="0.2">
      <c r="E55" s="123"/>
    </row>
    <row r="56" spans="1:7" x14ac:dyDescent="0.2">
      <c r="E56" s="123"/>
    </row>
    <row r="57" spans="1:7" x14ac:dyDescent="0.2">
      <c r="E57" s="123"/>
    </row>
    <row r="58" spans="1:7" x14ac:dyDescent="0.2">
      <c r="E58" s="123"/>
    </row>
    <row r="59" spans="1:7" x14ac:dyDescent="0.2">
      <c r="E59" s="123"/>
    </row>
    <row r="60" spans="1:7" x14ac:dyDescent="0.2">
      <c r="E60" s="123"/>
    </row>
    <row r="61" spans="1:7" x14ac:dyDescent="0.2">
      <c r="E61" s="123"/>
    </row>
    <row r="62" spans="1:7" x14ac:dyDescent="0.2">
      <c r="A62" s="169"/>
      <c r="B62" s="169"/>
      <c r="C62" s="169"/>
      <c r="D62" s="169"/>
      <c r="E62" s="169"/>
      <c r="F62" s="169"/>
      <c r="G62" s="169"/>
    </row>
    <row r="63" spans="1:7" x14ac:dyDescent="0.2">
      <c r="A63" s="169"/>
      <c r="B63" s="169"/>
      <c r="C63" s="169"/>
      <c r="D63" s="169"/>
      <c r="E63" s="169"/>
      <c r="F63" s="169"/>
      <c r="G63" s="169"/>
    </row>
    <row r="64" spans="1:7" x14ac:dyDescent="0.2">
      <c r="A64" s="169"/>
      <c r="B64" s="169"/>
      <c r="C64" s="169"/>
      <c r="D64" s="169"/>
      <c r="E64" s="169"/>
      <c r="F64" s="169"/>
      <c r="G64" s="169"/>
    </row>
    <row r="65" spans="1:7" x14ac:dyDescent="0.2">
      <c r="A65" s="169"/>
      <c r="B65" s="169"/>
      <c r="C65" s="169"/>
      <c r="D65" s="169"/>
      <c r="E65" s="169"/>
      <c r="F65" s="169"/>
      <c r="G65" s="169"/>
    </row>
    <row r="66" spans="1:7" x14ac:dyDescent="0.2">
      <c r="E66" s="123"/>
    </row>
    <row r="67" spans="1:7" x14ac:dyDescent="0.2">
      <c r="E67" s="123"/>
    </row>
    <row r="68" spans="1:7" x14ac:dyDescent="0.2">
      <c r="E68" s="123"/>
    </row>
    <row r="69" spans="1:7" x14ac:dyDescent="0.2">
      <c r="E69" s="123"/>
    </row>
    <row r="70" spans="1:7" x14ac:dyDescent="0.2">
      <c r="E70" s="123"/>
    </row>
    <row r="71" spans="1:7" x14ac:dyDescent="0.2">
      <c r="E71" s="123"/>
    </row>
    <row r="72" spans="1:7" x14ac:dyDescent="0.2">
      <c r="E72" s="123"/>
    </row>
    <row r="73" spans="1:7" x14ac:dyDescent="0.2">
      <c r="E73" s="123"/>
    </row>
    <row r="74" spans="1:7" x14ac:dyDescent="0.2">
      <c r="E74" s="123"/>
    </row>
    <row r="75" spans="1:7" x14ac:dyDescent="0.2">
      <c r="E75" s="123"/>
    </row>
    <row r="76" spans="1:7" x14ac:dyDescent="0.2">
      <c r="E76" s="123"/>
    </row>
    <row r="77" spans="1:7" x14ac:dyDescent="0.2">
      <c r="E77" s="123"/>
    </row>
    <row r="78" spans="1:7" x14ac:dyDescent="0.2">
      <c r="E78" s="123"/>
    </row>
    <row r="79" spans="1:7" x14ac:dyDescent="0.2">
      <c r="E79" s="123"/>
    </row>
    <row r="80" spans="1:7" x14ac:dyDescent="0.2">
      <c r="E80" s="123"/>
    </row>
    <row r="81" spans="5:5" x14ac:dyDescent="0.2">
      <c r="E81" s="123"/>
    </row>
    <row r="82" spans="5:5" x14ac:dyDescent="0.2">
      <c r="E82" s="123"/>
    </row>
    <row r="83" spans="5:5" x14ac:dyDescent="0.2">
      <c r="E83" s="123"/>
    </row>
    <row r="84" spans="5:5" x14ac:dyDescent="0.2">
      <c r="E84" s="123"/>
    </row>
    <row r="85" spans="5:5" x14ac:dyDescent="0.2">
      <c r="E85" s="123"/>
    </row>
    <row r="86" spans="5:5" x14ac:dyDescent="0.2">
      <c r="E86" s="123"/>
    </row>
    <row r="87" spans="5:5" x14ac:dyDescent="0.2">
      <c r="E87" s="123"/>
    </row>
    <row r="88" spans="5:5" x14ac:dyDescent="0.2">
      <c r="E88" s="123"/>
    </row>
    <row r="89" spans="5:5" x14ac:dyDescent="0.2">
      <c r="E89" s="123"/>
    </row>
    <row r="90" spans="5:5" x14ac:dyDescent="0.2">
      <c r="E90" s="123"/>
    </row>
    <row r="91" spans="5:5" x14ac:dyDescent="0.2">
      <c r="E91" s="123"/>
    </row>
    <row r="92" spans="5:5" x14ac:dyDescent="0.2">
      <c r="E92" s="123"/>
    </row>
    <row r="93" spans="5:5" x14ac:dyDescent="0.2">
      <c r="E93" s="123"/>
    </row>
    <row r="94" spans="5:5" x14ac:dyDescent="0.2">
      <c r="E94" s="123"/>
    </row>
    <row r="95" spans="5:5" x14ac:dyDescent="0.2">
      <c r="E95" s="123"/>
    </row>
    <row r="96" spans="5:5" x14ac:dyDescent="0.2">
      <c r="E96" s="123"/>
    </row>
    <row r="97" spans="1:7" x14ac:dyDescent="0.2">
      <c r="A97" s="170"/>
      <c r="B97" s="170"/>
    </row>
    <row r="98" spans="1:7" x14ac:dyDescent="0.2">
      <c r="A98" s="169"/>
      <c r="B98" s="169"/>
      <c r="C98" s="172"/>
      <c r="D98" s="172"/>
      <c r="E98" s="173"/>
      <c r="F98" s="172"/>
      <c r="G98" s="174"/>
    </row>
    <row r="99" spans="1:7" x14ac:dyDescent="0.2">
      <c r="A99" s="175"/>
      <c r="B99" s="175"/>
      <c r="C99" s="169"/>
      <c r="D99" s="169"/>
      <c r="E99" s="176"/>
      <c r="F99" s="169"/>
      <c r="G99" s="169"/>
    </row>
    <row r="100" spans="1:7" x14ac:dyDescent="0.2">
      <c r="A100" s="169"/>
      <c r="B100" s="169"/>
      <c r="C100" s="169"/>
      <c r="D100" s="169"/>
      <c r="E100" s="176"/>
      <c r="F100" s="169"/>
      <c r="G100" s="169"/>
    </row>
    <row r="101" spans="1:7" x14ac:dyDescent="0.2">
      <c r="A101" s="169"/>
      <c r="B101" s="169"/>
      <c r="C101" s="169"/>
      <c r="D101" s="169"/>
      <c r="E101" s="176"/>
      <c r="F101" s="169"/>
      <c r="G101" s="169"/>
    </row>
    <row r="102" spans="1:7" x14ac:dyDescent="0.2">
      <c r="A102" s="169"/>
      <c r="B102" s="169"/>
      <c r="C102" s="169"/>
      <c r="D102" s="169"/>
      <c r="E102" s="176"/>
      <c r="F102" s="169"/>
      <c r="G102" s="169"/>
    </row>
    <row r="103" spans="1:7" x14ac:dyDescent="0.2">
      <c r="A103" s="169"/>
      <c r="B103" s="169"/>
      <c r="C103" s="169"/>
      <c r="D103" s="169"/>
      <c r="E103" s="176"/>
      <c r="F103" s="169"/>
      <c r="G103" s="169"/>
    </row>
    <row r="104" spans="1:7" x14ac:dyDescent="0.2">
      <c r="A104" s="169"/>
      <c r="B104" s="169"/>
      <c r="C104" s="169"/>
      <c r="D104" s="169"/>
      <c r="E104" s="176"/>
      <c r="F104" s="169"/>
      <c r="G104" s="169"/>
    </row>
    <row r="105" spans="1:7" x14ac:dyDescent="0.2">
      <c r="A105" s="169"/>
      <c r="B105" s="169"/>
      <c r="C105" s="169"/>
      <c r="D105" s="169"/>
      <c r="E105" s="176"/>
      <c r="F105" s="169"/>
      <c r="G105" s="169"/>
    </row>
    <row r="106" spans="1:7" x14ac:dyDescent="0.2">
      <c r="A106" s="169"/>
      <c r="B106" s="169"/>
      <c r="C106" s="169"/>
      <c r="D106" s="169"/>
      <c r="E106" s="176"/>
      <c r="F106" s="169"/>
      <c r="G106" s="169"/>
    </row>
    <row r="107" spans="1:7" x14ac:dyDescent="0.2">
      <c r="A107" s="169"/>
      <c r="B107" s="169"/>
      <c r="C107" s="169"/>
      <c r="D107" s="169"/>
      <c r="E107" s="176"/>
      <c r="F107" s="169"/>
      <c r="G107" s="169"/>
    </row>
    <row r="108" spans="1:7" x14ac:dyDescent="0.2">
      <c r="A108" s="169"/>
      <c r="B108" s="169"/>
      <c r="C108" s="169"/>
      <c r="D108" s="169"/>
      <c r="E108" s="176"/>
      <c r="F108" s="169"/>
      <c r="G108" s="169"/>
    </row>
    <row r="109" spans="1:7" x14ac:dyDescent="0.2">
      <c r="A109" s="169"/>
      <c r="B109" s="169"/>
      <c r="C109" s="169"/>
      <c r="D109" s="169"/>
      <c r="E109" s="176"/>
      <c r="F109" s="169"/>
      <c r="G109" s="169"/>
    </row>
    <row r="110" spans="1:7" x14ac:dyDescent="0.2">
      <c r="A110" s="169"/>
      <c r="B110" s="169"/>
      <c r="C110" s="169"/>
      <c r="D110" s="169"/>
      <c r="E110" s="176"/>
      <c r="F110" s="169"/>
      <c r="G110" s="169"/>
    </row>
    <row r="111" spans="1:7" x14ac:dyDescent="0.2">
      <c r="A111" s="169"/>
      <c r="B111" s="169"/>
      <c r="C111" s="169"/>
      <c r="D111" s="169"/>
      <c r="E111" s="176"/>
      <c r="F111" s="169"/>
      <c r="G111" s="169"/>
    </row>
  </sheetData>
  <mergeCells count="13">
    <mergeCell ref="C16:D16"/>
    <mergeCell ref="C17:D17"/>
    <mergeCell ref="C18:D18"/>
    <mergeCell ref="C20:D20"/>
    <mergeCell ref="C22:D22"/>
    <mergeCell ref="C11:D11"/>
    <mergeCell ref="C12:D12"/>
    <mergeCell ref="C13:D13"/>
    <mergeCell ref="A1:G1"/>
    <mergeCell ref="A3:B3"/>
    <mergeCell ref="A4:B4"/>
    <mergeCell ref="E4:G4"/>
    <mergeCell ref="C9:D9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Pruša</dc:creator>
  <cp:lastModifiedBy>Trnka Pavel Ing.</cp:lastModifiedBy>
  <dcterms:created xsi:type="dcterms:W3CDTF">2015-11-30T14:46:29Z</dcterms:created>
  <dcterms:modified xsi:type="dcterms:W3CDTF">2017-10-18T08:25:59Z</dcterms:modified>
</cp:coreProperties>
</file>